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kmghebrishvili\Desktop\სატენდერო დოკუმენტაცია\"/>
    </mc:Choice>
  </mc:AlternateContent>
  <xr:revisionPtr revIDLastSave="0" documentId="13_ncr:1_{19CF82F3-596E-4A5B-A17E-6E3AB97FE0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1" l="1"/>
  <c r="J7" i="1"/>
  <c r="I7" i="1"/>
  <c r="I10" i="1"/>
  <c r="J8" i="1"/>
  <c r="J9" i="1"/>
  <c r="I8" i="1"/>
  <c r="I9" i="1"/>
</calcChain>
</file>

<file path=xl/sharedStrings.xml><?xml version="1.0" encoding="utf-8"?>
<sst xmlns="http://schemas.openxmlformats.org/spreadsheetml/2006/main" count="22" uniqueCount="22">
  <si>
    <t>მოთხოვნილი პროდუქცია</t>
  </si>
  <si>
    <t>სპეციფიკაცია</t>
  </si>
  <si>
    <t>შემადგენლობა</t>
  </si>
  <si>
    <t>ზომა</t>
  </si>
  <si>
    <t>სამედიცინო ფორმა</t>
  </si>
  <si>
    <t>შარვალი-ჯიბეებით, სათავე რეზინით და თასმით. ზედა- ორი დიდი ჯიბით და ასევა ზედა მარცხენა კუთხეში ჯიბით</t>
  </si>
  <si>
    <t>85% ბამბა 15%პოლიესტერი (ტერაკოტონი)</t>
  </si>
  <si>
    <t>S-დან 7XL</t>
  </si>
  <si>
    <t xml:space="preserve"> წინსაფარი პლაშოვკის (ლაბორატორიისთვის)</t>
  </si>
  <si>
    <t>ორი დიდი ჯიბით თასმებით</t>
  </si>
  <si>
    <t>100% პოლიესტერი</t>
  </si>
  <si>
    <t>S- 7XL</t>
  </si>
  <si>
    <t>წინსაფარი ორმაგი (დიასახლისისთვის)</t>
  </si>
  <si>
    <t>ორი დიდი ჯიბით თასმებით.</t>
  </si>
  <si>
    <t>75% ბამბა 25% პოლიიესტერი</t>
  </si>
  <si>
    <t>s- 7XL</t>
  </si>
  <si>
    <r>
      <t xml:space="preserve">1 წლის შესასყიდი სავარაუდო რაოდენობა </t>
    </r>
    <r>
      <rPr>
        <b/>
        <sz val="11"/>
        <rFont val="Calibri"/>
        <family val="2"/>
        <scheme val="minor"/>
      </rPr>
      <t>VIANI</t>
    </r>
  </si>
  <si>
    <t>მოწოდების ვადა</t>
  </si>
  <si>
    <t>ერთეულის ფასი ბრენდირების გარეშე</t>
  </si>
  <si>
    <t>ერთეული ფასი ბრენდირებით (ქარგვა 5სმ-8სმ)</t>
  </si>
  <si>
    <t>ჯამური ფასი ბრენდირებით</t>
  </si>
  <si>
    <t xml:space="preserve">ჯამური ფასი ბრენდირების გარეშე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</si>
</sst>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</font>
    <font>
      <b/>
      <sz val="11"/>
      <name val="Calibri"/>
      <family val="2"/>
      <scheme val="minor"/>
    </font>
    <font>
      <sz val="11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2" borderId="6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2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alignment horizontal="center" vertical="bottom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1A51AB6-2491-4FE8-8C37-DA0D313F18C5}" name="Table1" displayName="Table1" ref="B6:K10" totalsRowCount="1" headerRowDxfId="24" dataDxfId="22" headerRowBorderDxfId="23" tableBorderDxfId="21" totalsRowBorderDxfId="20">
  <autoFilter ref="B6:K9" xr:uid="{F1A51AB6-2491-4FE8-8C37-DA0D313F18C5}"/>
  <tableColumns count="10">
    <tableColumn id="1" xr3:uid="{71B99E9D-A4F0-43FE-9CBD-C4E19121FEA3}" name="მოთხოვნილი პროდუქცია" dataDxfId="19" totalsRowDxfId="18"/>
    <tableColumn id="2" xr3:uid="{0CE10E8E-5E6D-48D0-96B0-F279267C9FF4}" name="სპეციფიკაცია" dataDxfId="17" totalsRowDxfId="16"/>
    <tableColumn id="3" xr3:uid="{8796404C-4DA0-4167-8564-F5AD1B09C05D}" name="შემადგენლობა" dataDxfId="15" totalsRowDxfId="14"/>
    <tableColumn id="4" xr3:uid="{7FB6C5F2-BE60-4E37-88AD-D59E7E3755DE}" name="ზომა" dataDxfId="13" totalsRowDxfId="12"/>
    <tableColumn id="6" xr3:uid="{BE38B776-B57F-49F7-B83E-48D2E757D525}" name="1 წლის შესასყიდი სავარაუდო რაოდენობა VIANI" dataDxfId="11" totalsRowDxfId="10"/>
    <tableColumn id="5" xr3:uid="{F01170EF-23AC-4F2F-9DFC-D290FFDF125D}" name="ერთეულის ფასი ბრენდირების გარეშე" dataDxfId="9" totalsRowDxfId="8"/>
    <tableColumn id="9" xr3:uid="{640C4DDB-7776-44A0-9023-CC5E1E973B31}" name="ერთეული ფასი ბრენდირებით (ქარგვა 5სმ-8სმ)" dataDxfId="7" totalsRowDxfId="6"/>
    <tableColumn id="7" xr3:uid="{B9E0A84E-873D-4E1B-9273-13DE7C1354F2}" name="ჯამური ფასი ბრენდირების გარეშე " totalsRowFunction="sum" dataDxfId="5" totalsRowDxfId="4">
      <calculatedColumnFormula>Table1[[#This Row],[ერთეულის ფასი ბრენდირების გარეშე]]*Table1[[#This Row],[1 წლის შესასყიდი სავარაუდო რაოდენობა VIANI]]</calculatedColumnFormula>
    </tableColumn>
    <tableColumn id="10" xr3:uid="{6CA88512-BA7A-4F57-8B00-C018FD9A8487}" name="ჯამური ფასი ბრენდირებით" totalsRowFunction="sum" dataDxfId="3" totalsRowDxfId="2">
      <calculatedColumnFormula>Table1[[#This Row],[1 წლის შესასყიდი სავარაუდო რაოდენობა VIANI]]*Table1[[#This Row],[ერთეული ფასი ბრენდირებით (ქარგვა 5სმ-8სმ)]]</calculatedColumnFormula>
    </tableColumn>
    <tableColumn id="8" xr3:uid="{646F43A8-5598-41A0-AF01-6205D949CDBC}" name="მოწოდების ვადა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5:K10"/>
  <sheetViews>
    <sheetView tabSelected="1" topLeftCell="B2" workbookViewId="0">
      <selection activeCell="I19" sqref="I19"/>
    </sheetView>
  </sheetViews>
  <sheetFormatPr defaultRowHeight="14.4" x14ac:dyDescent="0.3"/>
  <cols>
    <col min="2" max="2" width="43.33203125" bestFit="1" customWidth="1"/>
    <col min="3" max="3" width="41.88671875" customWidth="1"/>
    <col min="4" max="4" width="17.77734375" customWidth="1"/>
    <col min="5" max="5" width="17.5546875" customWidth="1"/>
    <col min="6" max="6" width="19.5546875" customWidth="1"/>
    <col min="7" max="7" width="15.88671875" customWidth="1"/>
    <col min="8" max="8" width="17.5546875" customWidth="1"/>
    <col min="9" max="9" width="14.6640625" customWidth="1"/>
    <col min="10" max="10" width="17.5546875" customWidth="1"/>
    <col min="11" max="11" width="12" customWidth="1"/>
  </cols>
  <sheetData>
    <row r="5" spans="2:11" x14ac:dyDescent="0.3">
      <c r="B5" s="3"/>
      <c r="C5" s="4"/>
      <c r="D5" s="4"/>
      <c r="E5" s="3"/>
      <c r="F5" s="4"/>
    </row>
    <row r="6" spans="2:11" ht="57.6" x14ac:dyDescent="0.3">
      <c r="B6" s="8" t="s">
        <v>0</v>
      </c>
      <c r="C6" s="9" t="s">
        <v>1</v>
      </c>
      <c r="D6" s="9" t="s">
        <v>2</v>
      </c>
      <c r="E6" s="10" t="s">
        <v>3</v>
      </c>
      <c r="F6" s="5" t="s">
        <v>16</v>
      </c>
      <c r="G6" s="12" t="s">
        <v>18</v>
      </c>
      <c r="H6" s="12" t="s">
        <v>19</v>
      </c>
      <c r="I6" s="12" t="s">
        <v>21</v>
      </c>
      <c r="J6" s="12" t="s">
        <v>20</v>
      </c>
      <c r="K6" s="12" t="s">
        <v>17</v>
      </c>
    </row>
    <row r="7" spans="2:11" ht="43.2" x14ac:dyDescent="0.3">
      <c r="B7" s="6" t="s">
        <v>4</v>
      </c>
      <c r="C7" s="7" t="s">
        <v>5</v>
      </c>
      <c r="D7" s="7" t="s">
        <v>6</v>
      </c>
      <c r="E7" s="7" t="s">
        <v>7</v>
      </c>
      <c r="F7" s="2">
        <v>3150</v>
      </c>
      <c r="G7" s="11"/>
      <c r="H7" s="11"/>
      <c r="I7" s="11">
        <f>Table1[[#This Row],[ერთეულის ფასი ბრენდირების გარეშე]]*Table1[[#This Row],[1 წლის შესასყიდი სავარაუდო რაოდენობა VIANI]]</f>
        <v>0</v>
      </c>
      <c r="J7" s="11">
        <f>Table1[[#This Row],[1 წლის შესასყიდი სავარაუდო რაოდენობა VIANI]]*Table1[[#This Row],[ერთეული ფასი ბრენდირებით (ქარგვა 5სმ-8სმ)]]</f>
        <v>0</v>
      </c>
      <c r="K7" s="11"/>
    </row>
    <row r="8" spans="2:11" ht="28.8" x14ac:dyDescent="0.3">
      <c r="B8" s="6" t="s">
        <v>8</v>
      </c>
      <c r="C8" s="7" t="s">
        <v>9</v>
      </c>
      <c r="D8" s="7" t="s">
        <v>10</v>
      </c>
      <c r="E8" s="7" t="s">
        <v>11</v>
      </c>
      <c r="F8" s="2">
        <v>260</v>
      </c>
      <c r="G8" s="7"/>
      <c r="H8" s="7"/>
      <c r="I8" s="11">
        <f>Table1[[#This Row],[ერთეულის ფასი ბრენდირების გარეშე]]*Table1[[#This Row],[1 წლის შესასყიდი სავარაუდო რაოდენობა VIANI]]</f>
        <v>0</v>
      </c>
      <c r="J8" s="11">
        <f>Table1[[#This Row],[1 წლის შესასყიდი სავარაუდო რაოდენობა VIANI]]*Table1[[#This Row],[ერთეული ფასი ბრენდირებით (ქარგვა 5სმ-8სმ)]]</f>
        <v>0</v>
      </c>
      <c r="K8" s="7"/>
    </row>
    <row r="9" spans="2:11" ht="28.8" x14ac:dyDescent="0.3">
      <c r="B9" s="7" t="s">
        <v>12</v>
      </c>
      <c r="C9" s="7" t="s">
        <v>13</v>
      </c>
      <c r="D9" s="7" t="s">
        <v>14</v>
      </c>
      <c r="E9" s="7" t="s">
        <v>15</v>
      </c>
      <c r="F9" s="1">
        <v>305</v>
      </c>
      <c r="G9" s="7"/>
      <c r="H9" s="7"/>
      <c r="I9" s="11">
        <f>Table1[[#This Row],[ერთეულის ფასი ბრენდირების გარეშე]]*Table1[[#This Row],[1 წლის შესასყიდი სავარაუდო რაოდენობა VIANI]]</f>
        <v>0</v>
      </c>
      <c r="J9" s="11">
        <f>Table1[[#This Row],[1 წლის შესასყიდი სავარაუდო რაოდენობა VIANI]]*Table1[[#This Row],[ერთეული ფასი ბრენდირებით (ქარგვა 5სმ-8სმ)]]</f>
        <v>0</v>
      </c>
      <c r="K9" s="7"/>
    </row>
    <row r="10" spans="2:11" x14ac:dyDescent="0.3">
      <c r="B10" s="15"/>
      <c r="C10" s="15"/>
      <c r="D10" s="15"/>
      <c r="E10" s="15"/>
      <c r="F10" s="15"/>
      <c r="G10" s="15"/>
      <c r="H10" s="15"/>
      <c r="I10" s="14">
        <f>SUBTOTAL(109,Table1[[ჯამური ფასი ბრენდირების გარეშე ]])</f>
        <v>0</v>
      </c>
      <c r="J10" s="13">
        <f>SUBTOTAL(109,Table1[ჯამური ფასი ბრენდირებით])</f>
        <v>0</v>
      </c>
      <c r="K10" s="13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Mghebrishvili</dc:creator>
  <cp:lastModifiedBy>Ketevan Mghebrishvili</cp:lastModifiedBy>
  <dcterms:created xsi:type="dcterms:W3CDTF">2015-06-05T18:17:20Z</dcterms:created>
  <dcterms:modified xsi:type="dcterms:W3CDTF">2024-09-25T07:49:26Z</dcterms:modified>
</cp:coreProperties>
</file>